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8" i="1"/>
  <c r="F28"/>
  <c r="E28"/>
  <c r="D28"/>
  <c r="C28"/>
  <c r="B28"/>
  <c r="G24"/>
  <c r="F24"/>
  <c r="C24"/>
  <c r="B24"/>
  <c r="G20"/>
  <c r="F20"/>
  <c r="C20"/>
  <c r="B20"/>
  <c r="G16"/>
  <c r="F16"/>
  <c r="E16"/>
  <c r="E20" s="1"/>
  <c r="E24" s="1"/>
  <c r="D16"/>
  <c r="D20" s="1"/>
  <c r="D24" s="1"/>
  <c r="C16"/>
  <c r="B16"/>
</calcChain>
</file>

<file path=xl/sharedStrings.xml><?xml version="1.0" encoding="utf-8"?>
<sst xmlns="http://schemas.openxmlformats.org/spreadsheetml/2006/main" count="36" uniqueCount="32">
  <si>
    <t>ТСЖ "АВГУСТ"</t>
  </si>
  <si>
    <t>Оборотно-сальдовая ведомость</t>
  </si>
  <si>
    <t>по расчетам с собственниками жилья за текущий ремонт,</t>
  </si>
  <si>
    <t>техническое обслуживание, содержание дома и управление им</t>
  </si>
  <si>
    <t>в 2015 г.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</si>
  <si>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</si>
  <si>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</si>
  <si>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</si>
  <si>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</si>
  <si>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</si>
  <si>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</si>
  <si>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</si>
  <si>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</si>
  <si>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</si>
  <si>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</si>
  <si>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</si>
  <si>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</si>
  <si>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</si>
  <si>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</si>
  <si>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</si>
  <si>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</si>
  <si>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</si>
  <si>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</si>
  <si>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</si>
  <si>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</si>
  <si>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</si>
  <si>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</si>
  <si>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</si>
  <si>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</si>
  <si>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>Дом ул. Горького, 66/7</t>
  </si>
  <si>
    <t xml:space="preserve"> жание дома и управление им и уплаченные финансовые санкции за просрочку платежей по взносам.</t>
  </si>
  <si>
    <t xml:space="preserve">Примечание: В обороты включаются только целевые взносы на текущий ремонт, техобслуживание, содер-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</si>
</sst>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G3" sqref="G3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0</v>
      </c>
    </row>
    <row r="2" spans="1:7">
      <c r="A2" s="1" t="s">
        <v>29</v>
      </c>
    </row>
    <row r="5" spans="1:7">
      <c r="A5" s="14" t="s">
        <v>1</v>
      </c>
      <c r="B5" s="14"/>
      <c r="C5" s="14"/>
      <c r="D5" s="14"/>
      <c r="E5" s="14"/>
      <c r="F5" s="14"/>
      <c r="G5" s="14"/>
    </row>
    <row r="6" spans="1:7">
      <c r="A6" s="14" t="s">
        <v>2</v>
      </c>
      <c r="B6" s="14"/>
      <c r="C6" s="14"/>
      <c r="D6" s="14"/>
      <c r="E6" s="14"/>
      <c r="F6" s="14"/>
      <c r="G6" s="14"/>
    </row>
    <row r="7" spans="1:7">
      <c r="A7" s="14" t="s">
        <v>3</v>
      </c>
      <c r="B7" s="14"/>
      <c r="C7" s="14"/>
      <c r="D7" s="14"/>
      <c r="E7" s="14"/>
      <c r="F7" s="14"/>
      <c r="G7" s="14"/>
    </row>
    <row r="8" spans="1:7">
      <c r="A8" s="14" t="s">
        <v>4</v>
      </c>
      <c r="B8" s="14"/>
      <c r="C8" s="14"/>
      <c r="D8" s="14"/>
      <c r="E8" s="14"/>
      <c r="F8" s="14"/>
      <c r="G8" s="14"/>
    </row>
    <row r="10" spans="1:7" ht="27" customHeight="1">
      <c r="A10" s="15" t="s">
        <v>5</v>
      </c>
      <c r="B10" s="19" t="s">
        <v>6</v>
      </c>
      <c r="C10" s="19"/>
      <c r="D10" s="19" t="s">
        <v>9</v>
      </c>
      <c r="E10" s="19"/>
      <c r="F10" s="19" t="s">
        <v>10</v>
      </c>
      <c r="G10" s="19"/>
    </row>
    <row r="11" spans="1:7">
      <c r="A11" s="16"/>
      <c r="B11" s="9" t="s">
        <v>7</v>
      </c>
      <c r="C11" s="9" t="s">
        <v>8</v>
      </c>
      <c r="D11" s="9" t="s">
        <v>7</v>
      </c>
      <c r="E11" s="9" t="s">
        <v>8</v>
      </c>
      <c r="F11" s="9" t="s">
        <v>7</v>
      </c>
      <c r="G11" s="9" t="s">
        <v>8</v>
      </c>
    </row>
    <row r="12" spans="1:7">
      <c r="A12" s="2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</row>
    <row r="13" spans="1:7">
      <c r="A13" s="3" t="s">
        <v>11</v>
      </c>
      <c r="B13" s="8">
        <v>79086.2</v>
      </c>
      <c r="C13" s="8">
        <v>5266.5</v>
      </c>
      <c r="D13" s="8">
        <v>36887</v>
      </c>
      <c r="E13" s="8">
        <v>16983</v>
      </c>
      <c r="F13" s="8">
        <v>99394.2</v>
      </c>
      <c r="G13" s="8">
        <v>5994.5</v>
      </c>
    </row>
    <row r="14" spans="1:7">
      <c r="A14" s="3" t="s">
        <v>12</v>
      </c>
      <c r="B14" s="8">
        <v>99394.2</v>
      </c>
      <c r="C14" s="8">
        <v>5994.5</v>
      </c>
      <c r="D14" s="8">
        <v>36887</v>
      </c>
      <c r="E14" s="8">
        <v>40851</v>
      </c>
      <c r="F14" s="8">
        <v>102620.1</v>
      </c>
      <c r="G14" s="8">
        <v>13184.4</v>
      </c>
    </row>
    <row r="15" spans="1:7" ht="13.5" thickBot="1">
      <c r="A15" s="4" t="s">
        <v>13</v>
      </c>
      <c r="B15" s="8">
        <v>102620.1</v>
      </c>
      <c r="C15" s="8">
        <v>13184.4</v>
      </c>
      <c r="D15" s="8">
        <v>36887</v>
      </c>
      <c r="E15" s="8">
        <v>48284</v>
      </c>
      <c r="F15" s="8">
        <v>91888</v>
      </c>
      <c r="G15" s="8">
        <v>13849.3</v>
      </c>
    </row>
    <row r="16" spans="1:7" ht="13.5" thickBot="1">
      <c r="A16" s="5" t="s">
        <v>17</v>
      </c>
      <c r="B16" s="10">
        <f>B13</f>
        <v>79086.2</v>
      </c>
      <c r="C16" s="10">
        <f>C13</f>
        <v>5266.5</v>
      </c>
      <c r="D16" s="10">
        <f>D13+D14+D15</f>
        <v>110661</v>
      </c>
      <c r="E16" s="10">
        <f>E13+E14+E15</f>
        <v>106118</v>
      </c>
      <c r="F16" s="10">
        <f>F15</f>
        <v>91888</v>
      </c>
      <c r="G16" s="11">
        <f>G15</f>
        <v>13849.3</v>
      </c>
    </row>
    <row r="17" spans="1:7">
      <c r="A17" s="6" t="s">
        <v>14</v>
      </c>
      <c r="B17" s="8">
        <v>91888</v>
      </c>
      <c r="C17" s="8">
        <v>13849.3</v>
      </c>
      <c r="D17" s="8">
        <v>36887</v>
      </c>
      <c r="E17" s="8">
        <v>18436.5</v>
      </c>
      <c r="F17" s="8">
        <v>108683.1</v>
      </c>
      <c r="G17" s="8">
        <v>12193.9</v>
      </c>
    </row>
    <row r="18" spans="1:7">
      <c r="A18" s="3" t="s">
        <v>15</v>
      </c>
      <c r="B18" s="8">
        <v>108683.1</v>
      </c>
      <c r="C18" s="8">
        <v>12193.9</v>
      </c>
      <c r="D18" s="8">
        <v>36887</v>
      </c>
      <c r="E18" s="8">
        <v>35201</v>
      </c>
      <c r="F18" s="8">
        <v>108826.1</v>
      </c>
      <c r="G18" s="8">
        <v>10650.9</v>
      </c>
    </row>
    <row r="19" spans="1:7" ht="13.5" thickBot="1">
      <c r="A19" s="4" t="s">
        <v>16</v>
      </c>
      <c r="B19" s="8">
        <v>108826.1</v>
      </c>
      <c r="C19" s="8">
        <v>10650.9</v>
      </c>
      <c r="D19" s="8">
        <v>36887</v>
      </c>
      <c r="E19" s="8">
        <v>21592</v>
      </c>
      <c r="F19" s="8">
        <v>123237.1</v>
      </c>
      <c r="G19" s="8">
        <v>9766.9</v>
      </c>
    </row>
    <row r="20" spans="1:7" ht="13.5" thickBot="1">
      <c r="A20" s="5" t="s">
        <v>18</v>
      </c>
      <c r="B20" s="10">
        <f>B13</f>
        <v>79086.2</v>
      </c>
      <c r="C20" s="10">
        <f>C13</f>
        <v>5266.5</v>
      </c>
      <c r="D20" s="10">
        <f>D16+D17+D18+D19</f>
        <v>221322</v>
      </c>
      <c r="E20" s="10">
        <f>E16+E17+E18+E19</f>
        <v>181347.5</v>
      </c>
      <c r="F20" s="10">
        <f>F19</f>
        <v>123237.1</v>
      </c>
      <c r="G20" s="10">
        <f>G19</f>
        <v>9766.9</v>
      </c>
    </row>
    <row r="21" spans="1:7">
      <c r="A21" s="6" t="s">
        <v>19</v>
      </c>
      <c r="B21" s="8">
        <v>123237.1</v>
      </c>
      <c r="C21" s="8">
        <v>9766.9</v>
      </c>
      <c r="D21" s="8">
        <v>36887</v>
      </c>
      <c r="E21" s="8">
        <v>51473.23</v>
      </c>
      <c r="F21" s="8">
        <v>115117.47</v>
      </c>
      <c r="G21" s="8">
        <v>16233.5</v>
      </c>
    </row>
    <row r="22" spans="1:7">
      <c r="A22" s="3" t="s">
        <v>20</v>
      </c>
      <c r="B22" s="8">
        <v>115441.47</v>
      </c>
      <c r="C22" s="8">
        <v>16233.5</v>
      </c>
      <c r="D22" s="8">
        <v>36887</v>
      </c>
      <c r="E22" s="8">
        <v>23384.5</v>
      </c>
      <c r="F22" s="8">
        <v>124807.37</v>
      </c>
      <c r="G22" s="8">
        <v>12096.9</v>
      </c>
    </row>
    <row r="23" spans="1:7" ht="13.5" thickBot="1">
      <c r="A23" s="4" t="s">
        <v>21</v>
      </c>
      <c r="B23" s="12">
        <v>124807.37</v>
      </c>
      <c r="C23" s="12">
        <v>12096.9</v>
      </c>
      <c r="D23" s="12">
        <v>36887</v>
      </c>
      <c r="E23" s="12">
        <v>79580.42</v>
      </c>
      <c r="F23" s="12">
        <v>95980.37</v>
      </c>
      <c r="G23" s="12">
        <v>25963.32</v>
      </c>
    </row>
    <row r="24" spans="1:7" ht="13.5" thickBot="1">
      <c r="A24" s="5" t="s">
        <v>22</v>
      </c>
      <c r="B24" s="10">
        <f>B13</f>
        <v>79086.2</v>
      </c>
      <c r="C24" s="10">
        <f>C13</f>
        <v>5266.5</v>
      </c>
      <c r="D24" s="10">
        <f>D20+D21+D22+D23</f>
        <v>331983</v>
      </c>
      <c r="E24" s="10">
        <f>E20+E21+E22+E23</f>
        <v>335785.65</v>
      </c>
      <c r="F24" s="10">
        <f>F23</f>
        <v>95980.37</v>
      </c>
      <c r="G24" s="10">
        <f>G23</f>
        <v>25963.32</v>
      </c>
    </row>
    <row r="25" spans="1:7">
      <c r="A25" s="6" t="s">
        <v>23</v>
      </c>
      <c r="B25" s="13">
        <v>95980.37</v>
      </c>
      <c r="C25" s="13">
        <v>25963.32</v>
      </c>
      <c r="D25" s="13">
        <v>36887</v>
      </c>
      <c r="E25" s="13">
        <v>45451</v>
      </c>
      <c r="F25" s="13">
        <v>82345.37</v>
      </c>
      <c r="G25" s="13">
        <v>20892.32</v>
      </c>
    </row>
    <row r="26" spans="1:7">
      <c r="A26" s="3" t="s">
        <v>24</v>
      </c>
      <c r="B26" s="8">
        <v>82345.37</v>
      </c>
      <c r="C26" s="8">
        <v>20892.32</v>
      </c>
      <c r="D26" s="8">
        <v>36887</v>
      </c>
      <c r="E26" s="8">
        <v>16636</v>
      </c>
      <c r="F26" s="8">
        <v>93916.97</v>
      </c>
      <c r="G26" s="8">
        <v>12212.92</v>
      </c>
    </row>
    <row r="27" spans="1:7" ht="13.5" thickBot="1">
      <c r="A27" s="4" t="s">
        <v>25</v>
      </c>
      <c r="B27" s="12">
        <v>93916.97</v>
      </c>
      <c r="C27" s="12">
        <v>12212.92</v>
      </c>
      <c r="D27" s="12">
        <v>36887</v>
      </c>
      <c r="E27" s="12">
        <v>39697.5</v>
      </c>
      <c r="F27" s="12">
        <v>89683.6</v>
      </c>
      <c r="G27" s="12">
        <v>10790.050000000001</v>
      </c>
    </row>
    <row r="28" spans="1:7" ht="13.5" thickBot="1">
      <c r="A28" s="5" t="s">
        <v>26</v>
      </c>
      <c r="B28" s="10">
        <f>B13</f>
        <v>79086.2</v>
      </c>
      <c r="C28" s="10">
        <f>C13</f>
        <v>5266.5</v>
      </c>
      <c r="D28" s="10">
        <f>D24+D25+D26+D27</f>
        <v>442644</v>
      </c>
      <c r="E28" s="10">
        <f>E24+E25+E26+E27</f>
        <v>437570.15</v>
      </c>
      <c r="F28" s="10">
        <f>F27</f>
        <v>89683.6</v>
      </c>
      <c r="G28" s="11">
        <f>G27</f>
        <v>10790.050000000001</v>
      </c>
    </row>
    <row r="29" spans="1:7">
      <c r="A29" s="7"/>
      <c r="B29" s="13"/>
      <c r="C29" s="13"/>
      <c r="D29" s="13"/>
      <c r="E29" s="13"/>
      <c r="F29" s="13"/>
      <c r="G29" s="13"/>
    </row>
    <row r="31" spans="1:7">
      <c r="A31" s="17" t="s">
        <v>31</v>
      </c>
      <c r="B31" s="17"/>
      <c r="C31" s="17"/>
      <c r="D31" s="17"/>
      <c r="E31" s="17"/>
      <c r="F31" s="17"/>
      <c r="G31" s="17"/>
    </row>
    <row r="32" spans="1:7">
      <c r="A32" s="18" t="s">
        <v>30</v>
      </c>
      <c r="B32" s="18"/>
      <c r="C32" s="18"/>
      <c r="D32" s="18"/>
      <c r="E32" s="18"/>
      <c r="F32" s="18"/>
      <c r="G32" s="18"/>
    </row>
    <row r="38" spans="2:5">
      <c r="B38" s="1" t="s">
        <v>27</v>
      </c>
      <c r="E38" s="1" t="s">
        <v>28</v>
      </c>
    </row>
  </sheetData>
  <mergeCells count="10">
    <mergeCell ref="A31:G31"/>
    <mergeCell ref="A32:G32"/>
    <mergeCell ref="B10:C10"/>
    <mergeCell ref="D10:E10"/>
    <mergeCell ref="F10:G10"/>
    <mergeCell ref="A5:G5"/>
    <mergeCell ref="A6:G6"/>
    <mergeCell ref="A7:G7"/>
    <mergeCell ref="A8:G8"/>
    <mergeCell ref="A10:A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2016-03-19T08:28:31Z</cp:lastPrinted>
  <dcterms:created xsi:type="dcterms:W3CDTF">2015-01-23T08:40:09Z</dcterms:created>
  <dcterms:modified xsi:type="dcterms:W3CDTF">2016-05-31T06:39:59Z</dcterms:modified>
</cp:coreProperties>
</file>